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Roadway\EngData\"/>
    </mc:Choice>
  </mc:AlternateContent>
  <xr:revisionPtr revIDLastSave="0" documentId="13_ncr:1_{56948AC3-50AA-48FD-89CF-944C32F31A39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76" i="2" l="1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58" i="2"/>
  <c r="R57" i="2"/>
  <c r="R56" i="2"/>
  <c r="R55" i="2"/>
  <c r="R54" i="2"/>
  <c r="R53" i="2"/>
  <c r="R52" i="2"/>
  <c r="R51" i="2"/>
  <c r="R50" i="2"/>
  <c r="R49" i="2"/>
  <c r="R48" i="2"/>
  <c r="R47" i="2"/>
  <c r="R46" i="2"/>
  <c r="R45" i="2"/>
  <c r="R44" i="2"/>
  <c r="R43" i="2"/>
  <c r="R42" i="2"/>
  <c r="R41" i="2"/>
  <c r="R40" i="2"/>
  <c r="R39" i="2"/>
  <c r="R38" i="2"/>
  <c r="R37" i="2"/>
  <c r="Q76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P76" i="2"/>
  <c r="O76" i="2"/>
  <c r="Z75" i="2"/>
  <c r="W75" i="2"/>
  <c r="P75" i="2"/>
  <c r="O75" i="2"/>
  <c r="Z74" i="2"/>
  <c r="W74" i="2"/>
  <c r="P74" i="2"/>
  <c r="O74" i="2"/>
  <c r="Z73" i="2"/>
  <c r="W73" i="2"/>
  <c r="P73" i="2"/>
  <c r="O73" i="2"/>
  <c r="Z72" i="2"/>
  <c r="W72" i="2"/>
  <c r="P72" i="2"/>
  <c r="O72" i="2"/>
  <c r="Z71" i="2"/>
  <c r="W71" i="2"/>
  <c r="P71" i="2"/>
  <c r="O71" i="2"/>
  <c r="Z70" i="2"/>
  <c r="W70" i="2"/>
  <c r="P70" i="2"/>
  <c r="O70" i="2"/>
  <c r="Z69" i="2"/>
  <c r="W69" i="2"/>
  <c r="P69" i="2"/>
  <c r="O69" i="2"/>
  <c r="Z68" i="2"/>
  <c r="W68" i="2"/>
  <c r="P68" i="2"/>
  <c r="O68" i="2"/>
  <c r="Z67" i="2"/>
  <c r="W67" i="2"/>
  <c r="P67" i="2"/>
  <c r="O67" i="2"/>
  <c r="Z66" i="2"/>
  <c r="W66" i="2"/>
  <c r="P66" i="2"/>
  <c r="O66" i="2"/>
  <c r="Z65" i="2"/>
  <c r="W65" i="2"/>
  <c r="P65" i="2"/>
  <c r="O65" i="2"/>
  <c r="Z64" i="2"/>
  <c r="W64" i="2"/>
  <c r="P64" i="2"/>
  <c r="O64" i="2"/>
  <c r="Z63" i="2"/>
  <c r="W63" i="2"/>
  <c r="P63" i="2"/>
  <c r="O63" i="2"/>
  <c r="Z62" i="2"/>
  <c r="W62" i="2"/>
  <c r="P62" i="2"/>
  <c r="O62" i="2"/>
  <c r="Z61" i="2"/>
  <c r="W61" i="2"/>
  <c r="P61" i="2"/>
  <c r="O61" i="2"/>
  <c r="Z60" i="2"/>
  <c r="W60" i="2"/>
  <c r="P60" i="2"/>
  <c r="O60" i="2"/>
  <c r="Z59" i="2"/>
  <c r="W59" i="2"/>
  <c r="P59" i="2"/>
  <c r="O59" i="2"/>
  <c r="Z58" i="2"/>
  <c r="W58" i="2"/>
  <c r="P58" i="2"/>
  <c r="O58" i="2"/>
  <c r="Z57" i="2"/>
  <c r="W57" i="2"/>
  <c r="P57" i="2"/>
  <c r="O57" i="2"/>
  <c r="Z56" i="2"/>
  <c r="W56" i="2"/>
  <c r="P56" i="2"/>
  <c r="O56" i="2"/>
  <c r="Z55" i="2"/>
  <c r="W55" i="2"/>
  <c r="P55" i="2"/>
  <c r="O55" i="2"/>
  <c r="Z54" i="2"/>
  <c r="W54" i="2"/>
  <c r="P54" i="2"/>
  <c r="O54" i="2"/>
  <c r="Z53" i="2"/>
  <c r="W53" i="2"/>
  <c r="P53" i="2"/>
  <c r="O53" i="2"/>
  <c r="Z52" i="2"/>
  <c r="W52" i="2"/>
  <c r="P52" i="2"/>
  <c r="O52" i="2"/>
  <c r="Z51" i="2"/>
  <c r="W51" i="2"/>
  <c r="P51" i="2"/>
  <c r="O51" i="2"/>
  <c r="Z50" i="2"/>
  <c r="W50" i="2"/>
  <c r="P50" i="2"/>
  <c r="O50" i="2"/>
  <c r="Z49" i="2"/>
  <c r="W49" i="2"/>
  <c r="P49" i="2"/>
  <c r="O49" i="2"/>
  <c r="Z48" i="2"/>
  <c r="W48" i="2"/>
  <c r="P48" i="2"/>
  <c r="O48" i="2"/>
  <c r="Z47" i="2"/>
  <c r="W47" i="2"/>
  <c r="P47" i="2"/>
  <c r="O47" i="2"/>
  <c r="Z46" i="2"/>
  <c r="W46" i="2"/>
  <c r="P46" i="2"/>
  <c r="O46" i="2"/>
  <c r="Z45" i="2"/>
  <c r="W45" i="2"/>
  <c r="P45" i="2"/>
  <c r="O45" i="2"/>
  <c r="Z44" i="2"/>
  <c r="W44" i="2"/>
  <c r="P44" i="2"/>
  <c r="O44" i="2"/>
  <c r="Z43" i="2"/>
  <c r="W43" i="2"/>
  <c r="P43" i="2"/>
  <c r="O43" i="2"/>
  <c r="Z42" i="2"/>
  <c r="W42" i="2"/>
  <c r="P42" i="2"/>
  <c r="O42" i="2"/>
  <c r="Z41" i="2"/>
  <c r="W41" i="2"/>
  <c r="P41" i="2"/>
  <c r="O41" i="2"/>
  <c r="Z40" i="2"/>
  <c r="W40" i="2"/>
  <c r="P40" i="2"/>
  <c r="O40" i="2"/>
  <c r="Z39" i="2"/>
  <c r="W39" i="2"/>
  <c r="P39" i="2"/>
  <c r="O39" i="2"/>
  <c r="Z38" i="2"/>
  <c r="W38" i="2"/>
  <c r="P38" i="2"/>
  <c r="O38" i="2"/>
  <c r="O37" i="2"/>
  <c r="P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<sst xmlns="http://schemas.openxmlformats.org/spreadsheetml/2006/main" count="68" uniqueCount="60">
  <si>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</si>
  <si>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</si>
  <si>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</si>
  <si>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</si>
  <si>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</si>
  <si>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</si>
  <si>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</si>
  <si>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</si>
  <si>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</si>
  <si>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</si>
  <si>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</si>
  <si>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</si>
  <si>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</si>
  <si>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</si>
  <si>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</si>
  <si>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</si>
  <si>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</si>
  <si>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</si>
  <si>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</si>
  <si>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</si>
  <si>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</si>
  <si>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</si>
  <si>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</si>
  <si>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</si>
  <si>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</si>
  <si>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</si>
  <si>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</si>
  <si>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</si>
  <si>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</si>
  <si>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</si>
  <si>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</si>
  <si>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</si>
  <si>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</si>
  <si>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</si>
  <si>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</si>
  <si>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</si>
  <si>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</si>
  <si>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</si>
  <si>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</si>
  <si>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</si>
  <si>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</si>
  <si>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</si>
  <si>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</si>
  <si>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</si>
  <si>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</si>
  <si>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</si>
  <si>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P.17</t>
  </si>
  <si>
    <t>HAM-00075-16.420E</t>
  </si>
  <si>
    <t>01/IMS/13</t>
  </si>
  <si>
    <t>04/IMS/13</t>
  </si>
  <si>
    <t>202E11501</t>
  </si>
  <si>
    <t>513E10201</t>
  </si>
  <si>
    <t>513E95000</t>
  </si>
  <si>
    <t>514E21001</t>
  </si>
  <si>
    <t>849E10000</t>
  </si>
  <si>
    <t>849E10500</t>
  </si>
  <si>
    <t>849E10600</t>
  </si>
  <si>
    <t>849E10700</t>
  </si>
  <si>
    <t xml:space="preserve"> (SECONDARY MEMBERS)</t>
  </si>
  <si>
    <t>REPAIR OF DAMAGED SECONDARY MEMBER, FILLET WELDING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</si>
</sst>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14" fontId="1" fillId="0" borderId="2" xfId="0" applyNumberFormat="1" applyFont="1" applyBorder="1" applyAlignment="1" applyProtection="1">
      <alignment horizontal="center"/>
      <protection locked="0"/>
    </xf>
    <xf numFmtId="0" fontId="1" fillId="0" borderId="14" xfId="0" applyFont="1" applyBorder="1" applyAlignment="1">
      <alignment horizontal="center" vertical="center"/>
    </xf>
    <xf numFmtId="14" fontId="1" fillId="0" borderId="13" xfId="0" applyNumberFormat="1" applyFont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Border="1" applyAlignment="1" applyProtection="1">
      <alignment horizontal="center"/>
      <protection locked="0"/>
    </xf>
    <xf numFmtId="0" fontId="1" fillId="0" borderId="24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27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Border="1" applyAlignment="1">
      <alignment horizontal="center" vertical="center" shrinkToFit="1"/>
    </xf>
    <xf numFmtId="0" fontId="6" fillId="0" borderId="0" xfId="0" applyFont="1"/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" fillId="0" borderId="6" xfId="0" applyFont="1" applyBorder="1"/>
    <xf numFmtId="0" fontId="1" fillId="0" borderId="9" xfId="0" applyFont="1" applyBorder="1"/>
    <xf numFmtId="0" fontId="3" fillId="2" borderId="0" xfId="0" applyFont="1" applyFill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8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10" zoomScale="65" workbookViewId="0">
      <selection activeCell="G47" sqref="G47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1" customWidth="1"/>
    <col min="27" max="27" width="24.7109375" style="1" customWidth="1"/>
    <col min="28" max="16384" width="9.140625" style="1"/>
  </cols>
  <sheetData>
    <row r="1" spans="1:23" s="3" customFormat="1" ht="12.75" customHeight="1" x14ac:dyDescent="0.2">
      <c r="A1" s="1">
        <v>3</v>
      </c>
      <c r="B1" s="8"/>
      <c r="C1" s="9"/>
      <c r="D1" s="9" t="s">
        <v>12</v>
      </c>
      <c r="E1" s="67" t="s">
        <v>33</v>
      </c>
      <c r="F1" s="67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3" customFormat="1" ht="12.75" customHeight="1" x14ac:dyDescent="0.2">
      <c r="A2" s="1" t="s">
        <v>26</v>
      </c>
      <c r="B2" s="8"/>
      <c r="C2" s="9"/>
      <c r="D2" s="9" t="s">
        <v>13</v>
      </c>
      <c r="E2" s="67" t="s">
        <v>34</v>
      </c>
      <c r="F2" s="67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3" customFormat="1" ht="12.75" customHeight="1" x14ac:dyDescent="0.2">
      <c r="B3" s="8"/>
      <c r="C3" s="9"/>
      <c r="D3" s="9" t="s">
        <v>8</v>
      </c>
      <c r="E3" s="67" t="s">
        <v>35</v>
      </c>
      <c r="F3" s="67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s="3" customFormat="1" ht="12.75" customHeight="1" x14ac:dyDescent="0.2">
      <c r="B4" s="8"/>
      <c r="C4" s="10"/>
      <c r="D4" s="10"/>
      <c r="E4" s="67" t="s">
        <v>36</v>
      </c>
      <c r="F4" s="67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s="3" customFormat="1" ht="12.75" customHeight="1" x14ac:dyDescent="0.2">
      <c r="B5" s="8"/>
      <c r="C5" s="10"/>
      <c r="D5" s="10"/>
      <c r="E5" s="67" t="s">
        <v>37</v>
      </c>
      <c r="F5" s="67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" customFormat="1" ht="12.75" customHeight="1" x14ac:dyDescent="0.2">
      <c r="B6" s="8"/>
      <c r="C6" s="10"/>
      <c r="D6" s="10"/>
      <c r="E6" s="67" t="s">
        <v>38</v>
      </c>
      <c r="F6" s="67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s="3" customFormat="1" ht="12.75" customHeight="1" x14ac:dyDescent="0.2">
      <c r="B7" s="8"/>
      <c r="C7" s="10"/>
      <c r="D7" s="10"/>
      <c r="E7" s="67" t="s">
        <v>39</v>
      </c>
      <c r="F7" s="67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s="3" customFormat="1" ht="12.75" customHeight="1" x14ac:dyDescent="0.2">
      <c r="B8" s="8"/>
      <c r="C8" s="10"/>
      <c r="D8" s="10"/>
      <c r="E8" s="67" t="s">
        <v>40</v>
      </c>
      <c r="F8" s="67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s="3" customFormat="1" ht="12.75" customHeight="1" x14ac:dyDescent="0.2">
      <c r="B9" s="8"/>
      <c r="C9" s="10"/>
      <c r="D9" s="10"/>
      <c r="E9" s="5"/>
      <c r="F9" s="9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3" s="3" customFormat="1" ht="12.75" customHeight="1" x14ac:dyDescent="0.2">
      <c r="B10" s="8"/>
      <c r="C10" s="9"/>
      <c r="D10" s="9" t="s">
        <v>14</v>
      </c>
      <c r="E10" s="67" t="s">
        <v>33</v>
      </c>
      <c r="F10" s="67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3" s="3" customFormat="1" ht="12.75" customHeight="1" x14ac:dyDescent="0.2">
      <c r="B11" s="8"/>
      <c r="C11" s="9"/>
      <c r="D11" s="9" t="s">
        <v>8</v>
      </c>
      <c r="E11" s="67" t="s">
        <v>34</v>
      </c>
      <c r="F11" s="67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3" s="3" customFormat="1" ht="12.75" customHeight="1" x14ac:dyDescent="0.2">
      <c r="B12" s="8"/>
      <c r="C12" s="9"/>
      <c r="D12" s="9"/>
      <c r="E12" s="67" t="s">
        <v>35</v>
      </c>
      <c r="F12" s="67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3" ht="12.75" customHeight="1" x14ac:dyDescent="0.2">
      <c r="B13" s="8"/>
      <c r="C13" s="11"/>
      <c r="D13" s="11"/>
      <c r="E13" s="67" t="s">
        <v>36</v>
      </c>
      <c r="F13" s="67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</row>
    <row r="14" spans="1:23" ht="12.75" customHeight="1" x14ac:dyDescent="0.2">
      <c r="B14" s="8"/>
      <c r="C14" s="11"/>
      <c r="D14" s="11"/>
      <c r="E14" s="67" t="s">
        <v>37</v>
      </c>
      <c r="F14" s="67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</row>
    <row r="15" spans="1:23" ht="12.75" customHeight="1" x14ac:dyDescent="0.2">
      <c r="B15" s="8"/>
      <c r="C15" s="11"/>
      <c r="D15" s="11"/>
      <c r="E15" s="67"/>
      <c r="F15" s="67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</row>
    <row r="17" spans="2:27" ht="12.75" customHeight="1" thickBot="1" x14ac:dyDescent="0.25">
      <c r="B17" s="95" t="s">
        <v>22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  <c r="O17" s="94" t="s">
        <v>23</v>
      </c>
      <c r="P17" s="94"/>
      <c r="Q17" s="94"/>
      <c r="R17" s="94"/>
      <c r="S17" s="94"/>
      <c r="T17" s="94"/>
      <c r="U17" s="94"/>
      <c r="V17" s="94"/>
      <c r="W17" s="94"/>
      <c r="X17" s="29"/>
      <c r="Y17" s="29"/>
      <c r="Z17" s="29"/>
      <c r="AA17" s="29"/>
    </row>
    <row r="18" spans="2:27" ht="42.75" customHeight="1" x14ac:dyDescent="0.2">
      <c r="B18" s="52"/>
      <c r="C18" s="52"/>
      <c r="D18" s="96" t="s">
        <v>30</v>
      </c>
      <c r="E18" s="97"/>
      <c r="F18" s="98"/>
      <c r="G18" s="54" t="s">
        <v>47</v>
      </c>
      <c r="H18" s="54" t="s">
        <v>47</v>
      </c>
      <c r="I18" s="54"/>
      <c r="J18" s="54"/>
      <c r="K18" s="54"/>
      <c r="L18" s="54"/>
      <c r="M18" s="54"/>
      <c r="N18" s="54"/>
      <c r="O18" s="53"/>
      <c r="P18" s="53"/>
      <c r="Q18" s="53"/>
      <c r="R18" s="53"/>
      <c r="S18" s="53"/>
      <c r="T18" s="53"/>
      <c r="U18" s="53"/>
      <c r="V18" s="53"/>
      <c r="W18" s="53"/>
      <c r="X18" s="29"/>
      <c r="Y18" s="29"/>
      <c r="Z18" s="29"/>
      <c r="AA18" s="29"/>
    </row>
    <row r="19" spans="2:27" ht="36.75" customHeight="1" x14ac:dyDescent="0.2">
      <c r="B19" s="52"/>
      <c r="C19" s="52"/>
      <c r="D19" s="99" t="s">
        <v>29</v>
      </c>
      <c r="E19" s="100"/>
      <c r="F19" s="101"/>
      <c r="G19" s="54">
        <v>3111083</v>
      </c>
      <c r="H19" s="54">
        <v>3111083</v>
      </c>
      <c r="I19" s="54"/>
      <c r="J19" s="54"/>
      <c r="K19" s="54"/>
      <c r="L19" s="54"/>
      <c r="M19" s="54"/>
      <c r="N19" s="54"/>
      <c r="O19" s="53"/>
      <c r="P19" s="53"/>
      <c r="Q19" s="53"/>
      <c r="R19" s="53"/>
      <c r="S19" s="53"/>
      <c r="T19" s="53"/>
      <c r="U19" s="53"/>
      <c r="V19" s="53"/>
      <c r="W19" s="53"/>
      <c r="X19" s="29"/>
      <c r="Y19" s="29"/>
      <c r="Z19" s="29"/>
      <c r="AA19" s="29"/>
    </row>
    <row r="20" spans="2:27" ht="39" customHeight="1" thickBot="1" x14ac:dyDescent="0.25">
      <c r="D20" s="102" t="s">
        <v>31</v>
      </c>
      <c r="E20" s="103"/>
      <c r="F20" s="104"/>
      <c r="G20" s="54" t="s">
        <v>48</v>
      </c>
      <c r="H20" s="54" t="s">
        <v>49</v>
      </c>
      <c r="I20" s="54"/>
      <c r="J20" s="54"/>
      <c r="K20" s="54"/>
      <c r="L20" s="54"/>
      <c r="M20" s="54"/>
      <c r="N20" s="54"/>
    </row>
    <row r="21" spans="2:27" ht="13.5" thickBot="1" x14ac:dyDescent="0.25">
      <c r="D21" s="52"/>
      <c r="E21" s="52"/>
      <c r="F21" s="52"/>
      <c r="G21" s="55"/>
      <c r="H21" s="55"/>
      <c r="I21" s="55"/>
      <c r="J21" s="55"/>
      <c r="K21" s="55"/>
      <c r="L21" s="55"/>
      <c r="M21" s="55"/>
      <c r="N21" s="55"/>
    </row>
    <row r="22" spans="2:27" ht="12.75" customHeight="1" x14ac:dyDescent="0.2">
      <c r="T22" s="25" t="s">
        <v>5</v>
      </c>
      <c r="U22" s="26"/>
      <c r="V22" s="27" t="s">
        <v>7</v>
      </c>
      <c r="W22" s="36"/>
    </row>
    <row r="23" spans="2:27" ht="12.75" customHeight="1" thickBot="1" x14ac:dyDescent="0.25">
      <c r="T23" s="12" t="s">
        <v>6</v>
      </c>
      <c r="U23" s="13"/>
      <c r="V23" s="14" t="s">
        <v>7</v>
      </c>
      <c r="W23" s="34"/>
    </row>
    <row r="24" spans="2:27" ht="12.75" customHeight="1" thickBot="1" x14ac:dyDescent="0.25">
      <c r="B24" s="57" t="s">
        <v>32</v>
      </c>
      <c r="C24" s="56" t="s">
        <v>46</v>
      </c>
      <c r="G24" s="78" t="s">
        <v>4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80"/>
    </row>
    <row r="25" spans="2:27" ht="12.75" customHeight="1" thickBot="1" x14ac:dyDescent="0.25">
      <c r="G25" s="81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3"/>
    </row>
    <row r="26" spans="2:27" ht="12.75" customHeight="1" x14ac:dyDescent="0.2">
      <c r="B26" s="85" t="s">
        <v>27</v>
      </c>
      <c r="C26" s="88" t="s">
        <v>28</v>
      </c>
      <c r="D26" s="105" t="s">
        <v>24</v>
      </c>
      <c r="G26" s="84" t="s">
        <v>11</v>
      </c>
      <c r="H26" s="73"/>
      <c r="I26" s="73"/>
      <c r="J26" s="73"/>
      <c r="K26" s="73"/>
      <c r="L26" s="73"/>
      <c r="M26" s="73"/>
      <c r="N26" s="73"/>
      <c r="O26" s="73" t="s">
        <v>0</v>
      </c>
      <c r="P26" s="73" t="s">
        <v>1</v>
      </c>
      <c r="Q26" s="73" t="s">
        <v>2</v>
      </c>
      <c r="R26" s="68" t="s">
        <v>3</v>
      </c>
      <c r="S26" s="68"/>
      <c r="T26" s="68"/>
      <c r="U26" s="68"/>
      <c r="V26" s="68"/>
      <c r="W26" s="91" t="s">
        <v>16</v>
      </c>
      <c r="Z26" s="59" t="s">
        <v>25</v>
      </c>
      <c r="AA26" s="60"/>
    </row>
    <row r="27" spans="2:27" ht="12.75" customHeight="1" x14ac:dyDescent="0.2">
      <c r="B27" s="86"/>
      <c r="C27" s="89"/>
      <c r="D27" s="106"/>
      <c r="G27" s="69" t="str">
        <f>G18 &amp; "
" &amp; G19 &amp; "
" &amp; G20</f>
        <v>HAM-00075-16.420E
3111083
01/IMS/13</v>
      </c>
      <c r="H27" s="71" t="str">
        <f>H18 &amp; "
" &amp; H19 &amp; "
" &amp; H20</f>
        <v>HAM-00075-16.420E
3111083
04/IMS/13</v>
      </c>
      <c r="I27" s="71" t="str">
        <f t="shared" ref="I27:N27" si="0">I18 &amp; "
" &amp; I19 &amp; "
" &amp; I20</f>
        <v xml:space="preserve">
</v>
      </c>
      <c r="J27" s="71" t="str">
        <f t="shared" si="0"/>
        <v xml:space="preserve">
</v>
      </c>
      <c r="K27" s="71" t="str">
        <f t="shared" si="0"/>
        <v xml:space="preserve">
</v>
      </c>
      <c r="L27" s="71" t="str">
        <f t="shared" si="0"/>
        <v xml:space="preserve">
</v>
      </c>
      <c r="M27" s="71" t="str">
        <f t="shared" si="0"/>
        <v xml:space="preserve">
</v>
      </c>
      <c r="N27" s="71" t="str">
        <f t="shared" si="0"/>
        <v xml:space="preserve">
</v>
      </c>
      <c r="O27" s="74"/>
      <c r="P27" s="74"/>
      <c r="Q27" s="74"/>
      <c r="R27" s="76"/>
      <c r="S27" s="76"/>
      <c r="T27" s="76"/>
      <c r="U27" s="76"/>
      <c r="V27" s="76"/>
      <c r="W27" s="92"/>
      <c r="Z27" s="61"/>
      <c r="AA27" s="62"/>
    </row>
    <row r="28" spans="2:27" ht="12.75" customHeight="1" x14ac:dyDescent="0.2">
      <c r="B28" s="86"/>
      <c r="C28" s="89"/>
      <c r="D28" s="106"/>
      <c r="G28" s="69"/>
      <c r="H28" s="71"/>
      <c r="I28" s="71"/>
      <c r="J28" s="71"/>
      <c r="K28" s="71"/>
      <c r="L28" s="71"/>
      <c r="M28" s="71"/>
      <c r="N28" s="71"/>
      <c r="O28" s="74"/>
      <c r="P28" s="74"/>
      <c r="Q28" s="74"/>
      <c r="R28" s="76"/>
      <c r="S28" s="76"/>
      <c r="T28" s="76"/>
      <c r="U28" s="76"/>
      <c r="V28" s="76"/>
      <c r="W28" s="92"/>
      <c r="Z28" s="61"/>
      <c r="AA28" s="62"/>
    </row>
    <row r="29" spans="2:27" ht="12.75" customHeight="1" x14ac:dyDescent="0.2">
      <c r="B29" s="86"/>
      <c r="C29" s="89"/>
      <c r="D29" s="106"/>
      <c r="G29" s="69"/>
      <c r="H29" s="71"/>
      <c r="I29" s="71"/>
      <c r="J29" s="71"/>
      <c r="K29" s="71"/>
      <c r="L29" s="71"/>
      <c r="M29" s="71"/>
      <c r="N29" s="71"/>
      <c r="O29" s="74"/>
      <c r="P29" s="74"/>
      <c r="Q29" s="74"/>
      <c r="R29" s="76"/>
      <c r="S29" s="76"/>
      <c r="T29" s="76"/>
      <c r="U29" s="76"/>
      <c r="V29" s="76"/>
      <c r="W29" s="92"/>
      <c r="Z29" s="61"/>
      <c r="AA29" s="62"/>
    </row>
    <row r="30" spans="2:27" ht="12.75" customHeight="1" x14ac:dyDescent="0.2">
      <c r="B30" s="86"/>
      <c r="C30" s="89"/>
      <c r="D30" s="106"/>
      <c r="G30" s="69"/>
      <c r="H30" s="71"/>
      <c r="I30" s="71"/>
      <c r="J30" s="71"/>
      <c r="K30" s="71"/>
      <c r="L30" s="71"/>
      <c r="M30" s="71"/>
      <c r="N30" s="71"/>
      <c r="O30" s="74"/>
      <c r="P30" s="74"/>
      <c r="Q30" s="74"/>
      <c r="R30" s="76"/>
      <c r="S30" s="76"/>
      <c r="T30" s="76"/>
      <c r="U30" s="76"/>
      <c r="V30" s="76"/>
      <c r="W30" s="92"/>
      <c r="Z30" s="61"/>
      <c r="AA30" s="62"/>
    </row>
    <row r="31" spans="2:27" ht="12.75" customHeight="1" x14ac:dyDescent="0.2">
      <c r="B31" s="86"/>
      <c r="C31" s="89"/>
      <c r="D31" s="106"/>
      <c r="G31" s="69"/>
      <c r="H31" s="71"/>
      <c r="I31" s="71"/>
      <c r="J31" s="71"/>
      <c r="K31" s="71"/>
      <c r="L31" s="71"/>
      <c r="M31" s="71"/>
      <c r="N31" s="71"/>
      <c r="O31" s="74"/>
      <c r="P31" s="74"/>
      <c r="Q31" s="74"/>
      <c r="R31" s="76"/>
      <c r="S31" s="76"/>
      <c r="T31" s="76"/>
      <c r="U31" s="76"/>
      <c r="V31" s="76"/>
      <c r="W31" s="92"/>
      <c r="Z31" s="61"/>
      <c r="AA31" s="62"/>
    </row>
    <row r="32" spans="2:27" ht="12.75" customHeight="1" x14ac:dyDescent="0.2">
      <c r="B32" s="86"/>
      <c r="C32" s="89"/>
      <c r="D32" s="106"/>
      <c r="G32" s="69"/>
      <c r="H32" s="71"/>
      <c r="I32" s="71"/>
      <c r="J32" s="71"/>
      <c r="K32" s="71"/>
      <c r="L32" s="71"/>
      <c r="M32" s="71"/>
      <c r="N32" s="71"/>
      <c r="O32" s="74"/>
      <c r="P32" s="74"/>
      <c r="Q32" s="74"/>
      <c r="R32" s="76"/>
      <c r="S32" s="76"/>
      <c r="T32" s="76"/>
      <c r="U32" s="76"/>
      <c r="V32" s="76"/>
      <c r="W32" s="92"/>
      <c r="Z32" s="61"/>
      <c r="AA32" s="62"/>
    </row>
    <row r="33" spans="2:28" ht="12.75" customHeight="1" x14ac:dyDescent="0.2">
      <c r="B33" s="86"/>
      <c r="C33" s="89"/>
      <c r="D33" s="106"/>
      <c r="G33" s="69"/>
      <c r="H33" s="71"/>
      <c r="I33" s="71"/>
      <c r="J33" s="71"/>
      <c r="K33" s="71"/>
      <c r="L33" s="71"/>
      <c r="M33" s="71"/>
      <c r="N33" s="71"/>
      <c r="O33" s="74"/>
      <c r="P33" s="74"/>
      <c r="Q33" s="74"/>
      <c r="R33" s="76"/>
      <c r="S33" s="76"/>
      <c r="T33" s="76"/>
      <c r="U33" s="76"/>
      <c r="V33" s="76"/>
      <c r="W33" s="92"/>
      <c r="Z33" s="61"/>
      <c r="AA33" s="62"/>
    </row>
    <row r="34" spans="2:28" ht="12.75" customHeight="1" x14ac:dyDescent="0.2">
      <c r="B34" s="86"/>
      <c r="C34" s="89"/>
      <c r="D34" s="106"/>
      <c r="G34" s="69"/>
      <c r="H34" s="71"/>
      <c r="I34" s="71"/>
      <c r="J34" s="71"/>
      <c r="K34" s="71"/>
      <c r="L34" s="71"/>
      <c r="M34" s="71"/>
      <c r="N34" s="71"/>
      <c r="O34" s="74"/>
      <c r="P34" s="74"/>
      <c r="Q34" s="74"/>
      <c r="R34" s="76"/>
      <c r="S34" s="76"/>
      <c r="T34" s="76"/>
      <c r="U34" s="76"/>
      <c r="V34" s="76"/>
      <c r="W34" s="92"/>
      <c r="Z34" s="61"/>
      <c r="AA34" s="62"/>
    </row>
    <row r="35" spans="2:28" ht="12.75" customHeight="1" x14ac:dyDescent="0.2">
      <c r="B35" s="86"/>
      <c r="C35" s="89"/>
      <c r="D35" s="106"/>
      <c r="G35" s="69"/>
      <c r="H35" s="71"/>
      <c r="I35" s="71"/>
      <c r="J35" s="71"/>
      <c r="K35" s="71"/>
      <c r="L35" s="71"/>
      <c r="M35" s="71"/>
      <c r="N35" s="71"/>
      <c r="O35" s="74"/>
      <c r="P35" s="74"/>
      <c r="Q35" s="74"/>
      <c r="R35" s="76"/>
      <c r="S35" s="76"/>
      <c r="T35" s="76"/>
      <c r="U35" s="76"/>
      <c r="V35" s="76"/>
      <c r="W35" s="92"/>
      <c r="Z35" s="61"/>
      <c r="AA35" s="62"/>
    </row>
    <row r="36" spans="2:28" ht="12.75" customHeight="1" thickBot="1" x14ac:dyDescent="0.25">
      <c r="B36" s="87"/>
      <c r="C36" s="90"/>
      <c r="D36" s="107"/>
      <c r="G36" s="70"/>
      <c r="H36" s="72"/>
      <c r="I36" s="72"/>
      <c r="J36" s="72"/>
      <c r="K36" s="72"/>
      <c r="L36" s="72"/>
      <c r="M36" s="72"/>
      <c r="N36" s="72"/>
      <c r="O36" s="75"/>
      <c r="P36" s="75"/>
      <c r="Q36" s="75"/>
      <c r="R36" s="77"/>
      <c r="S36" s="77"/>
      <c r="T36" s="77"/>
      <c r="U36" s="77"/>
      <c r="V36" s="77"/>
      <c r="W36" s="93"/>
      <c r="Z36" s="63"/>
      <c r="AA36" s="64"/>
    </row>
    <row r="37" spans="2:28" ht="12.75" customHeight="1" x14ac:dyDescent="0.2">
      <c r="B37" s="16" t="s">
        <v>50</v>
      </c>
      <c r="C37" s="37" t="s">
        <v>58</v>
      </c>
      <c r="D37" s="38"/>
      <c r="E37" s="31"/>
      <c r="F37" s="31"/>
      <c r="G37" s="39">
        <v>3</v>
      </c>
      <c r="H37" s="30">
        <v>6</v>
      </c>
      <c r="I37" s="30"/>
      <c r="J37" s="30"/>
      <c r="K37" s="30"/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>202</v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>11501</v>
      </c>
      <c r="Q37" s="18" t="str">
        <f t="shared" ref="Q37:Q76" si="3">IF(OR(TRIM(B37)=0,TRIM(B37)=""),"",IFERROR(TRIM(INDEX(QryItemNamed,MATCH(TRIM(B37),ITEM,0),3)),""))</f>
        <v>EACH</v>
      </c>
      <c r="R37" s="68" t="str">
        <f t="shared" ref="R37:R76" si="4">IF(OR(TRIM(B37)=0,TRIM(B37)=""),IF(C37="","",C37),IF(IFERROR(TRIM(INDEX(QryItemNamed,MATCH(TRIM(B37),ITEM,0),2)),"")="Y",TRIM(RIGHT(IFERROR(TRIM(INDEX(QryItemNamed,MATCH(TRIM(B37),ITEM,0),4)),"123456789012"),LEN(IFERROR(TRIM(INDEX(QryItemNamed,MATCH(TRIM(B37),ITEM,0),4)),"123456789012"))-9))&amp;C37,IFERROR(TRIM(INDEX(QryItemNamed,MATCH(TRIM(B37),ITEM,0),4))&amp;C37,"ITEM CODE DOES NOT EXIST IN ITEM MASTER")))</f>
        <v>PORTIONS OF STRUCTURE REMOVED, AS PER PLAN (SECONDARY MEMBERS)</v>
      </c>
      <c r="S37" s="68"/>
      <c r="T37" s="68"/>
      <c r="U37" s="68"/>
      <c r="V37" s="68"/>
      <c r="W37" s="35" t="str">
        <f>IF(D37="","",D37)</f>
        <v/>
      </c>
      <c r="Z37" s="50" t="str">
        <f t="shared" ref="Z37:Z76" si="5">IF(OR(TRIM(B37)=0,TRIM(B37)=""),"",IFERROR(TRIM(INDEX(QryItemNamed,MATCH(TRIM(B37),ITEM,0),6)),""))</f>
        <v/>
      </c>
      <c r="AA37" s="51"/>
      <c r="AB37" s="58" t="str">
        <f t="shared" ref="AB37:AB76" si="6">IF(OR(TRIM(B37)=0,TRIM(B37)=""),"",IFERROR(TRIM(INDEX(QryItemNamed,MATCH(TRIM(B37),ITEM,0),7)),""))</f>
        <v>0</v>
      </c>
    </row>
    <row r="38" spans="2:28" ht="12.75" customHeight="1" x14ac:dyDescent="0.2">
      <c r="B38" s="15"/>
      <c r="C38" s="40"/>
      <c r="D38" s="41"/>
      <c r="E38" s="31"/>
      <c r="F38" s="31"/>
      <c r="G38" s="42"/>
      <c r="H38" s="32"/>
      <c r="I38" s="32"/>
      <c r="J38" s="32"/>
      <c r="K38" s="32"/>
      <c r="L38" s="32"/>
      <c r="M38" s="32"/>
      <c r="N38" s="32"/>
      <c r="O38" s="20" t="str">
        <f t="shared" si="1"/>
        <v/>
      </c>
      <c r="P38" s="19" t="str">
        <f t="shared" si="2"/>
        <v/>
      </c>
      <c r="Q38" s="20" t="str">
        <f t="shared" si="3"/>
        <v/>
      </c>
      <c r="R38" s="65" t="str">
        <f t="shared" si="4"/>
        <v/>
      </c>
      <c r="S38" s="65"/>
      <c r="T38" s="65"/>
      <c r="U38" s="65"/>
      <c r="V38" s="65"/>
      <c r="W38" s="21" t="str">
        <f t="shared" ref="W38:W76" si="7">IF(D38="","",D38)</f>
        <v/>
      </c>
      <c r="Z38" s="46" t="str">
        <f t="shared" si="5"/>
        <v/>
      </c>
      <c r="AA38" s="47"/>
      <c r="AB38" s="58" t="str">
        <f t="shared" si="6"/>
        <v/>
      </c>
    </row>
    <row r="39" spans="2:28" ht="12.75" customHeight="1" x14ac:dyDescent="0.2">
      <c r="B39" s="15" t="s">
        <v>51</v>
      </c>
      <c r="C39" s="40"/>
      <c r="D39" s="41"/>
      <c r="E39" s="31"/>
      <c r="F39" s="31"/>
      <c r="G39" s="42">
        <v>148</v>
      </c>
      <c r="H39" s="32">
        <v>296</v>
      </c>
      <c r="I39" s="32"/>
      <c r="J39" s="32"/>
      <c r="K39" s="32"/>
      <c r="L39" s="32"/>
      <c r="M39" s="32"/>
      <c r="N39" s="32"/>
      <c r="O39" s="20" t="str">
        <f t="shared" si="1"/>
        <v>513</v>
      </c>
      <c r="P39" s="19" t="str">
        <f t="shared" si="2"/>
        <v>10201</v>
      </c>
      <c r="Q39" s="20" t="str">
        <f t="shared" si="3"/>
        <v>LB</v>
      </c>
      <c r="R39" s="65" t="str">
        <f t="shared" si="4"/>
        <v>STRUCTURAL STEEL MEMBERS, LEVEL UF, AS PER PLAN</v>
      </c>
      <c r="S39" s="65"/>
      <c r="T39" s="65"/>
      <c r="U39" s="65"/>
      <c r="V39" s="65"/>
      <c r="W39" s="21" t="str">
        <f t="shared" si="7"/>
        <v/>
      </c>
      <c r="Z39" s="46" t="str">
        <f t="shared" si="5"/>
        <v>CHECK UNIT OF MEASURE</v>
      </c>
      <c r="AA39" s="47"/>
      <c r="AB39" s="58" t="str">
        <f t="shared" si="6"/>
        <v>0</v>
      </c>
    </row>
    <row r="40" spans="2:28" ht="12.75" customHeight="1" x14ac:dyDescent="0.2">
      <c r="B40" s="15" t="s">
        <v>52</v>
      </c>
      <c r="C40" s="40" t="s">
        <v>59</v>
      </c>
      <c r="D40" s="41"/>
      <c r="E40" s="31"/>
      <c r="F40" s="31"/>
      <c r="G40" s="42">
        <v>6</v>
      </c>
      <c r="H40" s="32">
        <v>12</v>
      </c>
      <c r="I40" s="32"/>
      <c r="J40" s="32"/>
      <c r="K40" s="32"/>
      <c r="L40" s="32"/>
      <c r="M40" s="32"/>
      <c r="N40" s="32"/>
      <c r="O40" s="20" t="str">
        <f t="shared" si="1"/>
        <v>513</v>
      </c>
      <c r="P40" s="19" t="str">
        <f t="shared" si="2"/>
        <v>95000</v>
      </c>
      <c r="Q40" s="20" t="str">
        <f t="shared" si="3"/>
        <v>FT</v>
      </c>
      <c r="R40" s="65" t="str">
        <f t="shared" si="4"/>
        <v>STRUCTURAL STEEL, MISC.:REPAIR OF DAMAGED SECONDARY MEMBER, FILLET WELDING</v>
      </c>
      <c r="S40" s="65"/>
      <c r="T40" s="65"/>
      <c r="U40" s="65"/>
      <c r="V40" s="65"/>
      <c r="W40" s="21" t="str">
        <f t="shared" si="7"/>
        <v/>
      </c>
      <c r="Z40" s="46" t="str">
        <f t="shared" si="5"/>
        <v>ADD SUPPLEMENTAL DESCRIPTION</v>
      </c>
      <c r="AA40" s="47"/>
      <c r="AB40" s="58" t="str">
        <f t="shared" si="6"/>
        <v>1</v>
      </c>
    </row>
    <row r="41" spans="2:28" ht="12.75" customHeight="1" x14ac:dyDescent="0.2">
      <c r="B41" s="15"/>
      <c r="C41" s="40"/>
      <c r="D41" s="41"/>
      <c r="E41" s="31"/>
      <c r="F41" s="31"/>
      <c r="G41" s="42"/>
      <c r="H41" s="32"/>
      <c r="I41" s="32"/>
      <c r="J41" s="32"/>
      <c r="K41" s="32"/>
      <c r="L41" s="32"/>
      <c r="M41" s="32"/>
      <c r="N41" s="32"/>
      <c r="O41" s="20" t="str">
        <f t="shared" si="1"/>
        <v/>
      </c>
      <c r="P41" s="19" t="str">
        <f t="shared" si="2"/>
        <v/>
      </c>
      <c r="Q41" s="20" t="str">
        <f t="shared" si="3"/>
        <v/>
      </c>
      <c r="R41" s="65" t="str">
        <f t="shared" si="4"/>
        <v/>
      </c>
      <c r="S41" s="65"/>
      <c r="T41" s="65"/>
      <c r="U41" s="65"/>
      <c r="V41" s="65"/>
      <c r="W41" s="21" t="str">
        <f t="shared" si="7"/>
        <v/>
      </c>
      <c r="Z41" s="46" t="str">
        <f t="shared" si="5"/>
        <v/>
      </c>
      <c r="AA41" s="47"/>
      <c r="AB41" s="58" t="str">
        <f t="shared" si="6"/>
        <v/>
      </c>
    </row>
    <row r="42" spans="2:28" ht="12.75" customHeight="1" x14ac:dyDescent="0.2">
      <c r="B42" s="15" t="s">
        <v>53</v>
      </c>
      <c r="C42" s="40"/>
      <c r="D42" s="41"/>
      <c r="E42" s="31"/>
      <c r="F42" s="31"/>
      <c r="G42" s="42"/>
      <c r="H42" s="32"/>
      <c r="I42" s="32"/>
      <c r="J42" s="32"/>
      <c r="K42" s="32"/>
      <c r="L42" s="32"/>
      <c r="M42" s="32"/>
      <c r="N42" s="32"/>
      <c r="O42" s="20" t="str">
        <f t="shared" si="1"/>
        <v>514</v>
      </c>
      <c r="P42" s="19" t="str">
        <f t="shared" si="2"/>
        <v>21001</v>
      </c>
      <c r="Q42" s="20" t="str">
        <f t="shared" si="3"/>
        <v>LS</v>
      </c>
      <c r="R42" s="65" t="str">
        <f t="shared" si="4"/>
        <v>FIELD PAINTING OF DAMAGED STRUCTURAL STEEL, AS PER PLAN</v>
      </c>
      <c r="S42" s="65"/>
      <c r="T42" s="65"/>
      <c r="U42" s="65"/>
      <c r="V42" s="65"/>
      <c r="W42" s="21" t="str">
        <f t="shared" si="7"/>
        <v/>
      </c>
      <c r="Z42" s="46" t="str">
        <f t="shared" si="5"/>
        <v/>
      </c>
      <c r="AA42" s="47"/>
      <c r="AB42" s="58" t="str">
        <f t="shared" si="6"/>
        <v>0</v>
      </c>
    </row>
    <row r="43" spans="2:28" ht="12.75" customHeight="1" x14ac:dyDescent="0.2">
      <c r="B43" s="15"/>
      <c r="C43" s="40"/>
      <c r="D43" s="41"/>
      <c r="E43" s="31"/>
      <c r="F43" s="31"/>
      <c r="G43" s="42"/>
      <c r="H43" s="32"/>
      <c r="I43" s="32"/>
      <c r="J43" s="32"/>
      <c r="K43" s="32"/>
      <c r="L43" s="32"/>
      <c r="M43" s="32"/>
      <c r="N43" s="32"/>
      <c r="O43" s="20" t="str">
        <f t="shared" si="1"/>
        <v/>
      </c>
      <c r="P43" s="19" t="str">
        <f t="shared" si="2"/>
        <v/>
      </c>
      <c r="Q43" s="20" t="str">
        <f t="shared" si="3"/>
        <v/>
      </c>
      <c r="R43" s="65" t="str">
        <f t="shared" si="4"/>
        <v/>
      </c>
      <c r="S43" s="65"/>
      <c r="T43" s="65"/>
      <c r="U43" s="65"/>
      <c r="V43" s="65"/>
      <c r="W43" s="21" t="str">
        <f t="shared" si="7"/>
        <v/>
      </c>
      <c r="Z43" s="46" t="str">
        <f t="shared" si="5"/>
        <v/>
      </c>
      <c r="AA43" s="47"/>
      <c r="AB43" s="58" t="str">
        <f t="shared" si="6"/>
        <v/>
      </c>
    </row>
    <row r="44" spans="2:28" ht="12.75" customHeight="1" x14ac:dyDescent="0.2">
      <c r="B44" s="15" t="s">
        <v>54</v>
      </c>
      <c r="C44" s="40"/>
      <c r="D44" s="41"/>
      <c r="E44" s="31"/>
      <c r="F44" s="31"/>
      <c r="G44" s="42"/>
      <c r="H44" s="32"/>
      <c r="I44" s="32"/>
      <c r="J44" s="32"/>
      <c r="K44" s="32"/>
      <c r="L44" s="32"/>
      <c r="M44" s="32"/>
      <c r="N44" s="32"/>
      <c r="O44" s="20" t="str">
        <f t="shared" si="1"/>
        <v>849</v>
      </c>
      <c r="P44" s="19" t="str">
        <f t="shared" si="2"/>
        <v>10000</v>
      </c>
      <c r="Q44" s="20" t="str">
        <f t="shared" si="3"/>
        <v>LS</v>
      </c>
      <c r="R44" s="65" t="str">
        <f t="shared" si="4"/>
        <v>DAMAGE ASSESSMENT</v>
      </c>
      <c r="S44" s="65"/>
      <c r="T44" s="65"/>
      <c r="U44" s="65"/>
      <c r="V44" s="65"/>
      <c r="W44" s="21" t="str">
        <f t="shared" si="7"/>
        <v/>
      </c>
      <c r="Z44" s="46" t="str">
        <f t="shared" si="5"/>
        <v/>
      </c>
      <c r="AA44" s="47"/>
      <c r="AB44" s="58" t="str">
        <f t="shared" si="6"/>
        <v>0</v>
      </c>
    </row>
    <row r="45" spans="2:28" ht="12.75" customHeight="1" x14ac:dyDescent="0.2">
      <c r="B45" s="15" t="s">
        <v>55</v>
      </c>
      <c r="C45" s="40"/>
      <c r="D45" s="41"/>
      <c r="E45" s="31"/>
      <c r="F45" s="31"/>
      <c r="G45" s="42"/>
      <c r="H45" s="32"/>
      <c r="I45" s="32"/>
      <c r="J45" s="32"/>
      <c r="K45" s="32"/>
      <c r="L45" s="32"/>
      <c r="M45" s="32"/>
      <c r="N45" s="32"/>
      <c r="O45" s="20" t="str">
        <f t="shared" si="1"/>
        <v>849</v>
      </c>
      <c r="P45" s="19" t="str">
        <f t="shared" si="2"/>
        <v>10500</v>
      </c>
      <c r="Q45" s="20" t="str">
        <f t="shared" si="3"/>
        <v>LS</v>
      </c>
      <c r="R45" s="65" t="str">
        <f t="shared" si="4"/>
        <v>SURFACE PREPARATION</v>
      </c>
      <c r="S45" s="65"/>
      <c r="T45" s="65"/>
      <c r="U45" s="65"/>
      <c r="V45" s="65"/>
      <c r="W45" s="21" t="str">
        <f t="shared" si="7"/>
        <v/>
      </c>
      <c r="Z45" s="46" t="str">
        <f t="shared" si="5"/>
        <v/>
      </c>
      <c r="AA45" s="47"/>
      <c r="AB45" s="58" t="str">
        <f t="shared" si="6"/>
        <v>0</v>
      </c>
    </row>
    <row r="46" spans="2:28" ht="12.75" customHeight="1" x14ac:dyDescent="0.2">
      <c r="B46" s="15" t="s">
        <v>56</v>
      </c>
      <c r="C46" s="40"/>
      <c r="D46" s="41"/>
      <c r="E46" s="31"/>
      <c r="F46" s="31"/>
      <c r="G46" s="42">
        <v>18.5</v>
      </c>
      <c r="H46" s="32">
        <v>18.5</v>
      </c>
      <c r="I46" s="32"/>
      <c r="J46" s="32"/>
      <c r="K46" s="32"/>
      <c r="L46" s="32"/>
      <c r="M46" s="32"/>
      <c r="N46" s="32"/>
      <c r="O46" s="20" t="str">
        <f t="shared" si="1"/>
        <v>849</v>
      </c>
      <c r="P46" s="19" t="str">
        <f t="shared" si="2"/>
        <v>10600</v>
      </c>
      <c r="Q46" s="20" t="str">
        <f t="shared" si="3"/>
        <v>HOUR</v>
      </c>
      <c r="R46" s="65" t="str">
        <f t="shared" si="4"/>
        <v>REPAIRING DAMAGED MEMBERS BY GRINDING</v>
      </c>
      <c r="S46" s="65"/>
      <c r="T46" s="65"/>
      <c r="U46" s="65"/>
      <c r="V46" s="65"/>
      <c r="W46" s="21" t="str">
        <f t="shared" si="7"/>
        <v/>
      </c>
      <c r="Z46" s="46" t="str">
        <f t="shared" si="5"/>
        <v/>
      </c>
      <c r="AA46" s="47"/>
      <c r="AB46" s="58" t="str">
        <f t="shared" si="6"/>
        <v>0</v>
      </c>
    </row>
    <row r="47" spans="2:28" ht="12.75" customHeight="1" x14ac:dyDescent="0.2">
      <c r="B47" s="15" t="s">
        <v>57</v>
      </c>
      <c r="C47" s="40"/>
      <c r="D47" s="41"/>
      <c r="E47" s="31"/>
      <c r="F47" s="31"/>
      <c r="G47" s="42"/>
      <c r="H47" s="32"/>
      <c r="I47" s="32"/>
      <c r="J47" s="32"/>
      <c r="K47" s="32"/>
      <c r="L47" s="32"/>
      <c r="M47" s="32"/>
      <c r="N47" s="32"/>
      <c r="O47" s="20" t="str">
        <f t="shared" si="1"/>
        <v>849</v>
      </c>
      <c r="P47" s="19" t="str">
        <f t="shared" si="2"/>
        <v>10700</v>
      </c>
      <c r="Q47" s="20" t="str">
        <f t="shared" si="3"/>
        <v>LS</v>
      </c>
      <c r="R47" s="65" t="str">
        <f t="shared" si="4"/>
        <v>STRAIGHTENING DAMAGED MEMBERS</v>
      </c>
      <c r="S47" s="65"/>
      <c r="T47" s="65"/>
      <c r="U47" s="65"/>
      <c r="V47" s="65"/>
      <c r="W47" s="21" t="str">
        <f t="shared" si="7"/>
        <v/>
      </c>
      <c r="Z47" s="46" t="str">
        <f t="shared" si="5"/>
        <v/>
      </c>
      <c r="AA47" s="47"/>
      <c r="AB47" s="58" t="str">
        <f t="shared" si="6"/>
        <v>0</v>
      </c>
    </row>
    <row r="48" spans="2:28" ht="12.75" customHeight="1" x14ac:dyDescent="0.2">
      <c r="B48" s="15"/>
      <c r="C48" s="40"/>
      <c r="D48" s="41"/>
      <c r="E48" s="31"/>
      <c r="F48" s="31"/>
      <c r="G48" s="42"/>
      <c r="H48" s="32"/>
      <c r="I48" s="32"/>
      <c r="J48" s="32"/>
      <c r="K48" s="32"/>
      <c r="L48" s="32"/>
      <c r="M48" s="32"/>
      <c r="N48" s="32"/>
      <c r="O48" s="20" t="str">
        <f t="shared" si="1"/>
        <v/>
      </c>
      <c r="P48" s="19" t="str">
        <f t="shared" si="2"/>
        <v/>
      </c>
      <c r="Q48" s="20" t="str">
        <f t="shared" si="3"/>
        <v/>
      </c>
      <c r="R48" s="65" t="str">
        <f t="shared" si="4"/>
        <v/>
      </c>
      <c r="S48" s="65"/>
      <c r="T48" s="65"/>
      <c r="U48" s="65"/>
      <c r="V48" s="65"/>
      <c r="W48" s="21" t="str">
        <f t="shared" si="7"/>
        <v/>
      </c>
      <c r="Z48" s="46" t="str">
        <f t="shared" si="5"/>
        <v/>
      </c>
      <c r="AA48" s="47"/>
      <c r="AB48" s="58" t="str">
        <f t="shared" si="6"/>
        <v/>
      </c>
    </row>
    <row r="49" spans="2:28" ht="12.75" customHeight="1" x14ac:dyDescent="0.2">
      <c r="B49" s="15"/>
      <c r="C49" s="40"/>
      <c r="D49" s="41"/>
      <c r="E49" s="31"/>
      <c r="F49" s="31"/>
      <c r="G49" s="42"/>
      <c r="H49" s="32"/>
      <c r="I49" s="32"/>
      <c r="J49" s="32"/>
      <c r="K49" s="32"/>
      <c r="L49" s="32"/>
      <c r="M49" s="32"/>
      <c r="N49" s="32"/>
      <c r="O49" s="20" t="str">
        <f t="shared" si="1"/>
        <v/>
      </c>
      <c r="P49" s="19" t="str">
        <f t="shared" si="2"/>
        <v/>
      </c>
      <c r="Q49" s="20" t="str">
        <f t="shared" si="3"/>
        <v/>
      </c>
      <c r="R49" s="65" t="str">
        <f t="shared" si="4"/>
        <v/>
      </c>
      <c r="S49" s="65"/>
      <c r="T49" s="65"/>
      <c r="U49" s="65"/>
      <c r="V49" s="65"/>
      <c r="W49" s="21" t="str">
        <f t="shared" si="7"/>
        <v/>
      </c>
      <c r="Z49" s="46" t="str">
        <f t="shared" si="5"/>
        <v/>
      </c>
      <c r="AA49" s="47"/>
      <c r="AB49" s="58" t="str">
        <f t="shared" si="6"/>
        <v/>
      </c>
    </row>
    <row r="50" spans="2:28" ht="12.75" customHeight="1" x14ac:dyDescent="0.2">
      <c r="B50" s="15"/>
      <c r="C50" s="40"/>
      <c r="D50" s="41"/>
      <c r="E50" s="31"/>
      <c r="F50" s="31"/>
      <c r="G50" s="42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65" t="str">
        <f t="shared" si="4"/>
        <v/>
      </c>
      <c r="S50" s="65"/>
      <c r="T50" s="65"/>
      <c r="U50" s="65"/>
      <c r="V50" s="65"/>
      <c r="W50" s="21" t="str">
        <f t="shared" si="7"/>
        <v/>
      </c>
      <c r="Z50" s="46" t="str">
        <f t="shared" si="5"/>
        <v/>
      </c>
      <c r="AA50" s="47"/>
      <c r="AB50" s="58" t="str">
        <f t="shared" si="6"/>
        <v/>
      </c>
    </row>
    <row r="51" spans="2:28" ht="12.75" customHeight="1" x14ac:dyDescent="0.2">
      <c r="B51" s="15"/>
      <c r="C51" s="40"/>
      <c r="D51" s="41"/>
      <c r="E51" s="31"/>
      <c r="F51" s="31"/>
      <c r="G51" s="42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65" t="str">
        <f t="shared" si="4"/>
        <v/>
      </c>
      <c r="S51" s="65"/>
      <c r="T51" s="65"/>
      <c r="U51" s="65"/>
      <c r="V51" s="65"/>
      <c r="W51" s="21" t="str">
        <f t="shared" si="7"/>
        <v/>
      </c>
      <c r="Z51" s="46" t="str">
        <f t="shared" si="5"/>
        <v/>
      </c>
      <c r="AA51" s="47"/>
      <c r="AB51" s="58" t="str">
        <f t="shared" si="6"/>
        <v/>
      </c>
    </row>
    <row r="52" spans="2:28" ht="12.75" customHeight="1" x14ac:dyDescent="0.2">
      <c r="B52" s="15"/>
      <c r="C52" s="40"/>
      <c r="D52" s="41"/>
      <c r="E52" s="31"/>
      <c r="F52" s="31"/>
      <c r="G52" s="42"/>
      <c r="H52" s="32"/>
      <c r="I52" s="32"/>
      <c r="J52" s="32"/>
      <c r="K52" s="32"/>
      <c r="L52" s="32"/>
      <c r="M52" s="32"/>
      <c r="N52" s="32"/>
      <c r="O52" s="20" t="str">
        <f t="shared" si="1"/>
        <v/>
      </c>
      <c r="P52" s="19" t="str">
        <f t="shared" si="2"/>
        <v/>
      </c>
      <c r="Q52" s="20" t="str">
        <f t="shared" si="3"/>
        <v/>
      </c>
      <c r="R52" s="65" t="str">
        <f t="shared" si="4"/>
        <v/>
      </c>
      <c r="S52" s="65"/>
      <c r="T52" s="65"/>
      <c r="U52" s="65"/>
      <c r="V52" s="65"/>
      <c r="W52" s="21" t="str">
        <f t="shared" si="7"/>
        <v/>
      </c>
      <c r="Z52" s="46" t="str">
        <f t="shared" si="5"/>
        <v/>
      </c>
      <c r="AA52" s="47"/>
      <c r="AB52" s="58" t="str">
        <f t="shared" si="6"/>
        <v/>
      </c>
    </row>
    <row r="53" spans="2:28" ht="12.75" customHeight="1" x14ac:dyDescent="0.2">
      <c r="B53" s="15"/>
      <c r="C53" s="40"/>
      <c r="D53" s="41"/>
      <c r="E53" s="31"/>
      <c r="F53" s="31"/>
      <c r="G53" s="42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65" t="str">
        <f t="shared" si="4"/>
        <v/>
      </c>
      <c r="S53" s="65"/>
      <c r="T53" s="65"/>
      <c r="U53" s="65"/>
      <c r="V53" s="65"/>
      <c r="W53" s="21" t="str">
        <f t="shared" si="7"/>
        <v/>
      </c>
      <c r="Z53" s="46" t="str">
        <f t="shared" si="5"/>
        <v/>
      </c>
      <c r="AA53" s="47"/>
      <c r="AB53" s="58" t="str">
        <f t="shared" si="6"/>
        <v/>
      </c>
    </row>
    <row r="54" spans="2:28" ht="12.75" customHeight="1" x14ac:dyDescent="0.2">
      <c r="B54" s="15"/>
      <c r="C54" s="40"/>
      <c r="D54" s="41"/>
      <c r="E54" s="31"/>
      <c r="F54" s="31"/>
      <c r="G54" s="42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65" t="str">
        <f t="shared" si="4"/>
        <v/>
      </c>
      <c r="S54" s="65"/>
      <c r="T54" s="65"/>
      <c r="U54" s="65"/>
      <c r="V54" s="65"/>
      <c r="W54" s="21" t="str">
        <f t="shared" si="7"/>
        <v/>
      </c>
      <c r="Z54" s="46" t="str">
        <f t="shared" si="5"/>
        <v/>
      </c>
      <c r="AA54" s="47"/>
      <c r="AB54" s="58" t="str">
        <f t="shared" si="6"/>
        <v/>
      </c>
    </row>
    <row r="55" spans="2:28" ht="12.75" customHeight="1" x14ac:dyDescent="0.2">
      <c r="B55" s="15"/>
      <c r="C55" s="40"/>
      <c r="D55" s="41"/>
      <c r="E55" s="31"/>
      <c r="F55" s="31"/>
      <c r="G55" s="42"/>
      <c r="H55" s="32"/>
      <c r="I55" s="32"/>
      <c r="J55" s="32"/>
      <c r="K55" s="32"/>
      <c r="L55" s="32"/>
      <c r="M55" s="32"/>
      <c r="N55" s="32"/>
      <c r="O55" s="20" t="str">
        <f t="shared" si="1"/>
        <v/>
      </c>
      <c r="P55" s="19" t="str">
        <f t="shared" si="2"/>
        <v/>
      </c>
      <c r="Q55" s="20" t="str">
        <f t="shared" si="3"/>
        <v/>
      </c>
      <c r="R55" s="65" t="str">
        <f t="shared" si="4"/>
        <v/>
      </c>
      <c r="S55" s="65"/>
      <c r="T55" s="65"/>
      <c r="U55" s="65"/>
      <c r="V55" s="65"/>
      <c r="W55" s="21" t="str">
        <f t="shared" si="7"/>
        <v/>
      </c>
      <c r="Z55" s="46" t="str">
        <f t="shared" si="5"/>
        <v/>
      </c>
      <c r="AA55" s="47"/>
      <c r="AB55" s="58" t="str">
        <f t="shared" si="6"/>
        <v/>
      </c>
    </row>
    <row r="56" spans="2:28" ht="12.75" customHeight="1" x14ac:dyDescent="0.2">
      <c r="B56" s="15"/>
      <c r="C56" s="40"/>
      <c r="D56" s="41"/>
      <c r="E56" s="31"/>
      <c r="F56" s="31"/>
      <c r="G56" s="42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65" t="str">
        <f t="shared" si="4"/>
        <v/>
      </c>
      <c r="S56" s="65"/>
      <c r="T56" s="65"/>
      <c r="U56" s="65"/>
      <c r="V56" s="65"/>
      <c r="W56" s="21" t="str">
        <f t="shared" si="7"/>
        <v/>
      </c>
      <c r="Z56" s="46" t="str">
        <f t="shared" si="5"/>
        <v/>
      </c>
      <c r="AA56" s="47"/>
      <c r="AB56" s="58" t="str">
        <f t="shared" si="6"/>
        <v/>
      </c>
    </row>
    <row r="57" spans="2:28" ht="12.75" customHeight="1" x14ac:dyDescent="0.2">
      <c r="B57" s="15"/>
      <c r="C57" s="40"/>
      <c r="D57" s="41"/>
      <c r="E57" s="31"/>
      <c r="F57" s="31"/>
      <c r="G57" s="42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65" t="str">
        <f t="shared" si="4"/>
        <v/>
      </c>
      <c r="S57" s="65"/>
      <c r="T57" s="65"/>
      <c r="U57" s="65"/>
      <c r="V57" s="65"/>
      <c r="W57" s="21" t="str">
        <f t="shared" si="7"/>
        <v/>
      </c>
      <c r="Z57" s="46" t="str">
        <f t="shared" si="5"/>
        <v/>
      </c>
      <c r="AA57" s="47"/>
      <c r="AB57" s="58" t="str">
        <f t="shared" si="6"/>
        <v/>
      </c>
    </row>
    <row r="58" spans="2:28" ht="12.75" customHeight="1" x14ac:dyDescent="0.2">
      <c r="B58" s="15"/>
      <c r="C58" s="40"/>
      <c r="D58" s="41"/>
      <c r="E58" s="31"/>
      <c r="F58" s="31"/>
      <c r="G58" s="42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65" t="str">
        <f t="shared" si="4"/>
        <v/>
      </c>
      <c r="S58" s="65"/>
      <c r="T58" s="65"/>
      <c r="U58" s="65"/>
      <c r="V58" s="65"/>
      <c r="W58" s="21" t="str">
        <f t="shared" si="7"/>
        <v/>
      </c>
      <c r="Z58" s="46" t="str">
        <f t="shared" si="5"/>
        <v/>
      </c>
      <c r="AA58" s="47"/>
      <c r="AB58" s="58" t="str">
        <f t="shared" si="6"/>
        <v/>
      </c>
    </row>
    <row r="59" spans="2:28" ht="12.75" customHeight="1" x14ac:dyDescent="0.2">
      <c r="B59" s="15"/>
      <c r="C59" s="40"/>
      <c r="D59" s="41"/>
      <c r="E59" s="31"/>
      <c r="F59" s="31"/>
      <c r="G59" s="42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65" t="str">
        <f t="shared" si="4"/>
        <v/>
      </c>
      <c r="S59" s="65"/>
      <c r="T59" s="65"/>
      <c r="U59" s="65"/>
      <c r="V59" s="65"/>
      <c r="W59" s="21" t="str">
        <f t="shared" si="7"/>
        <v/>
      </c>
      <c r="Z59" s="46" t="str">
        <f t="shared" si="5"/>
        <v/>
      </c>
      <c r="AA59" s="47"/>
      <c r="AB59" s="58" t="str">
        <f t="shared" si="6"/>
        <v/>
      </c>
    </row>
    <row r="60" spans="2:28" ht="12.75" customHeight="1" x14ac:dyDescent="0.2">
      <c r="B60" s="15"/>
      <c r="C60" s="40"/>
      <c r="D60" s="41"/>
      <c r="E60" s="31"/>
      <c r="F60" s="31"/>
      <c r="G60" s="42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65" t="str">
        <f t="shared" si="4"/>
        <v/>
      </c>
      <c r="S60" s="65"/>
      <c r="T60" s="65"/>
      <c r="U60" s="65"/>
      <c r="V60" s="65"/>
      <c r="W60" s="21" t="str">
        <f t="shared" si="7"/>
        <v/>
      </c>
      <c r="Z60" s="46" t="str">
        <f t="shared" si="5"/>
        <v/>
      </c>
      <c r="AA60" s="47"/>
      <c r="AB60" s="58" t="str">
        <f t="shared" si="6"/>
        <v/>
      </c>
    </row>
    <row r="61" spans="2:28" ht="12.75" customHeight="1" x14ac:dyDescent="0.2">
      <c r="B61" s="15"/>
      <c r="C61" s="40"/>
      <c r="D61" s="41"/>
      <c r="E61" s="31"/>
      <c r="F61" s="31"/>
      <c r="G61" s="42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65" t="str">
        <f t="shared" si="4"/>
        <v/>
      </c>
      <c r="S61" s="65"/>
      <c r="T61" s="65"/>
      <c r="U61" s="65"/>
      <c r="V61" s="65"/>
      <c r="W61" s="21" t="str">
        <f t="shared" si="7"/>
        <v/>
      </c>
      <c r="Z61" s="46" t="str">
        <f t="shared" si="5"/>
        <v/>
      </c>
      <c r="AA61" s="47"/>
      <c r="AB61" s="58" t="str">
        <f t="shared" si="6"/>
        <v/>
      </c>
    </row>
    <row r="62" spans="2:28" ht="12.75" customHeight="1" x14ac:dyDescent="0.2">
      <c r="B62" s="15"/>
      <c r="C62" s="40"/>
      <c r="D62" s="41"/>
      <c r="E62" s="31"/>
      <c r="F62" s="31"/>
      <c r="G62" s="42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65" t="str">
        <f t="shared" si="4"/>
        <v/>
      </c>
      <c r="S62" s="65"/>
      <c r="T62" s="65"/>
      <c r="U62" s="65"/>
      <c r="V62" s="65"/>
      <c r="W62" s="21" t="str">
        <f t="shared" si="7"/>
        <v/>
      </c>
      <c r="Z62" s="46" t="str">
        <f t="shared" si="5"/>
        <v/>
      </c>
      <c r="AA62" s="47"/>
      <c r="AB62" s="58" t="str">
        <f t="shared" si="6"/>
        <v/>
      </c>
    </row>
    <row r="63" spans="2:28" ht="12.75" customHeight="1" x14ac:dyDescent="0.2">
      <c r="B63" s="15"/>
      <c r="C63" s="40"/>
      <c r="D63" s="41"/>
      <c r="E63" s="31"/>
      <c r="F63" s="31"/>
      <c r="G63" s="42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65" t="str">
        <f t="shared" si="4"/>
        <v/>
      </c>
      <c r="S63" s="65"/>
      <c r="T63" s="65"/>
      <c r="U63" s="65"/>
      <c r="V63" s="65"/>
      <c r="W63" s="21" t="str">
        <f t="shared" si="7"/>
        <v/>
      </c>
      <c r="Z63" s="46" t="str">
        <f t="shared" si="5"/>
        <v/>
      </c>
      <c r="AA63" s="47"/>
      <c r="AB63" s="58" t="str">
        <f t="shared" si="6"/>
        <v/>
      </c>
    </row>
    <row r="64" spans="2:28" ht="12.75" customHeight="1" x14ac:dyDescent="0.2">
      <c r="B64" s="15"/>
      <c r="C64" s="40"/>
      <c r="D64" s="41"/>
      <c r="E64" s="31"/>
      <c r="F64" s="31"/>
      <c r="G64" s="42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65" t="str">
        <f t="shared" si="4"/>
        <v/>
      </c>
      <c r="S64" s="65"/>
      <c r="T64" s="65"/>
      <c r="U64" s="65"/>
      <c r="V64" s="65"/>
      <c r="W64" s="21" t="str">
        <f t="shared" si="7"/>
        <v/>
      </c>
      <c r="Z64" s="46" t="str">
        <f t="shared" si="5"/>
        <v/>
      </c>
      <c r="AA64" s="47"/>
      <c r="AB64" s="58" t="str">
        <f t="shared" si="6"/>
        <v/>
      </c>
    </row>
    <row r="65" spans="2:28" ht="12.75" customHeight="1" x14ac:dyDescent="0.2">
      <c r="B65" s="15"/>
      <c r="C65" s="40"/>
      <c r="D65" s="41"/>
      <c r="E65" s="31"/>
      <c r="F65" s="31"/>
      <c r="G65" s="42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65" t="str">
        <f t="shared" si="4"/>
        <v/>
      </c>
      <c r="S65" s="65"/>
      <c r="T65" s="65"/>
      <c r="U65" s="65"/>
      <c r="V65" s="65"/>
      <c r="W65" s="21" t="str">
        <f t="shared" si="7"/>
        <v/>
      </c>
      <c r="Z65" s="46" t="str">
        <f t="shared" si="5"/>
        <v/>
      </c>
      <c r="AA65" s="47"/>
      <c r="AB65" s="58" t="str">
        <f t="shared" si="6"/>
        <v/>
      </c>
    </row>
    <row r="66" spans="2:28" ht="12.75" customHeight="1" x14ac:dyDescent="0.2">
      <c r="B66" s="15"/>
      <c r="C66" s="40"/>
      <c r="D66" s="41"/>
      <c r="E66" s="31"/>
      <c r="F66" s="31"/>
      <c r="G66" s="42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65" t="str">
        <f t="shared" si="4"/>
        <v/>
      </c>
      <c r="S66" s="65"/>
      <c r="T66" s="65"/>
      <c r="U66" s="65"/>
      <c r="V66" s="65"/>
      <c r="W66" s="21" t="str">
        <f t="shared" si="7"/>
        <v/>
      </c>
      <c r="Z66" s="46" t="str">
        <f t="shared" si="5"/>
        <v/>
      </c>
      <c r="AA66" s="47"/>
      <c r="AB66" s="58" t="str">
        <f t="shared" si="6"/>
        <v/>
      </c>
    </row>
    <row r="67" spans="2:28" ht="12.75" customHeight="1" x14ac:dyDescent="0.2">
      <c r="B67" s="15"/>
      <c r="C67" s="40"/>
      <c r="D67" s="41"/>
      <c r="E67" s="31"/>
      <c r="F67" s="31"/>
      <c r="G67" s="42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65" t="str">
        <f t="shared" si="4"/>
        <v/>
      </c>
      <c r="S67" s="65"/>
      <c r="T67" s="65"/>
      <c r="U67" s="65"/>
      <c r="V67" s="65"/>
      <c r="W67" s="21" t="str">
        <f t="shared" si="7"/>
        <v/>
      </c>
      <c r="Z67" s="46" t="str">
        <f t="shared" si="5"/>
        <v/>
      </c>
      <c r="AA67" s="47"/>
      <c r="AB67" s="58" t="str">
        <f t="shared" si="6"/>
        <v/>
      </c>
    </row>
    <row r="68" spans="2:28" ht="12.75" customHeight="1" x14ac:dyDescent="0.2">
      <c r="B68" s="15"/>
      <c r="C68" s="40"/>
      <c r="D68" s="41"/>
      <c r="E68" s="31"/>
      <c r="F68" s="31"/>
      <c r="G68" s="42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65" t="str">
        <f t="shared" si="4"/>
        <v/>
      </c>
      <c r="S68" s="65"/>
      <c r="T68" s="65"/>
      <c r="U68" s="65"/>
      <c r="V68" s="65"/>
      <c r="W68" s="21" t="str">
        <f t="shared" si="7"/>
        <v/>
      </c>
      <c r="Z68" s="46" t="str">
        <f t="shared" si="5"/>
        <v/>
      </c>
      <c r="AA68" s="47"/>
      <c r="AB68" s="58" t="str">
        <f t="shared" si="6"/>
        <v/>
      </c>
    </row>
    <row r="69" spans="2:28" ht="12.75" customHeight="1" x14ac:dyDescent="0.2">
      <c r="B69" s="15"/>
      <c r="C69" s="40"/>
      <c r="D69" s="41"/>
      <c r="E69" s="31"/>
      <c r="F69" s="31"/>
      <c r="G69" s="42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65" t="str">
        <f t="shared" si="4"/>
        <v/>
      </c>
      <c r="S69" s="65"/>
      <c r="T69" s="65"/>
      <c r="U69" s="65"/>
      <c r="V69" s="65"/>
      <c r="W69" s="21" t="str">
        <f t="shared" si="7"/>
        <v/>
      </c>
      <c r="Z69" s="46" t="str">
        <f t="shared" si="5"/>
        <v/>
      </c>
      <c r="AA69" s="47"/>
      <c r="AB69" s="58" t="str">
        <f t="shared" si="6"/>
        <v/>
      </c>
    </row>
    <row r="70" spans="2:28" ht="12.75" customHeight="1" x14ac:dyDescent="0.2">
      <c r="B70" s="15"/>
      <c r="C70" s="40"/>
      <c r="D70" s="41"/>
      <c r="E70" s="31"/>
      <c r="F70" s="31"/>
      <c r="G70" s="42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65" t="str">
        <f t="shared" si="4"/>
        <v/>
      </c>
      <c r="S70" s="65"/>
      <c r="T70" s="65"/>
      <c r="U70" s="65"/>
      <c r="V70" s="65"/>
      <c r="W70" s="21" t="str">
        <f t="shared" si="7"/>
        <v/>
      </c>
      <c r="Z70" s="46" t="str">
        <f t="shared" si="5"/>
        <v/>
      </c>
      <c r="AA70" s="47"/>
      <c r="AB70" s="58" t="str">
        <f t="shared" si="6"/>
        <v/>
      </c>
    </row>
    <row r="71" spans="2:28" ht="12.75" customHeight="1" x14ac:dyDescent="0.2">
      <c r="B71" s="15"/>
      <c r="C71" s="40"/>
      <c r="D71" s="41"/>
      <c r="E71" s="31"/>
      <c r="F71" s="31"/>
      <c r="G71" s="42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65" t="str">
        <f t="shared" si="4"/>
        <v/>
      </c>
      <c r="S71" s="65"/>
      <c r="T71" s="65"/>
      <c r="U71" s="65"/>
      <c r="V71" s="65"/>
      <c r="W71" s="21" t="str">
        <f t="shared" si="7"/>
        <v/>
      </c>
      <c r="Z71" s="46" t="str">
        <f t="shared" si="5"/>
        <v/>
      </c>
      <c r="AA71" s="47"/>
      <c r="AB71" s="58" t="str">
        <f t="shared" si="6"/>
        <v/>
      </c>
    </row>
    <row r="72" spans="2:28" ht="12.75" customHeight="1" x14ac:dyDescent="0.2">
      <c r="B72" s="15"/>
      <c r="C72" s="40"/>
      <c r="D72" s="41"/>
      <c r="E72" s="31"/>
      <c r="F72" s="31"/>
      <c r="G72" s="42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65" t="str">
        <f t="shared" si="4"/>
        <v/>
      </c>
      <c r="S72" s="65"/>
      <c r="T72" s="65"/>
      <c r="U72" s="65"/>
      <c r="V72" s="65"/>
      <c r="W72" s="21" t="str">
        <f t="shared" si="7"/>
        <v/>
      </c>
      <c r="Z72" s="46" t="str">
        <f t="shared" si="5"/>
        <v/>
      </c>
      <c r="AA72" s="47"/>
      <c r="AB72" s="58" t="str">
        <f t="shared" si="6"/>
        <v/>
      </c>
    </row>
    <row r="73" spans="2:28" ht="12.75" customHeight="1" x14ac:dyDescent="0.2">
      <c r="B73" s="15"/>
      <c r="C73" s="40"/>
      <c r="D73" s="41"/>
      <c r="E73" s="31"/>
      <c r="F73" s="31"/>
      <c r="G73" s="42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65" t="str">
        <f t="shared" si="4"/>
        <v/>
      </c>
      <c r="S73" s="65"/>
      <c r="T73" s="65"/>
      <c r="U73" s="65"/>
      <c r="V73" s="65"/>
      <c r="W73" s="21" t="str">
        <f t="shared" si="7"/>
        <v/>
      </c>
      <c r="Z73" s="46" t="str">
        <f t="shared" si="5"/>
        <v/>
      </c>
      <c r="AA73" s="47"/>
      <c r="AB73" s="58" t="str">
        <f t="shared" si="6"/>
        <v/>
      </c>
    </row>
    <row r="74" spans="2:28" ht="12.75" customHeight="1" x14ac:dyDescent="0.2">
      <c r="B74" s="15"/>
      <c r="C74" s="40"/>
      <c r="D74" s="41"/>
      <c r="E74" s="31"/>
      <c r="F74" s="31"/>
      <c r="G74" s="42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65" t="str">
        <f t="shared" si="4"/>
        <v/>
      </c>
      <c r="S74" s="65"/>
      <c r="T74" s="65"/>
      <c r="U74" s="65"/>
      <c r="V74" s="65"/>
      <c r="W74" s="21" t="str">
        <f t="shared" si="7"/>
        <v/>
      </c>
      <c r="Z74" s="46" t="str">
        <f t="shared" si="5"/>
        <v/>
      </c>
      <c r="AA74" s="47"/>
      <c r="AB74" s="58" t="str">
        <f t="shared" si="6"/>
        <v/>
      </c>
    </row>
    <row r="75" spans="2:28" ht="12.75" customHeight="1" x14ac:dyDescent="0.2">
      <c r="B75" s="15"/>
      <c r="C75" s="40"/>
      <c r="D75" s="41"/>
      <c r="E75" s="31"/>
      <c r="F75" s="31"/>
      <c r="G75" s="42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65" t="str">
        <f t="shared" si="4"/>
        <v/>
      </c>
      <c r="S75" s="65"/>
      <c r="T75" s="65"/>
      <c r="U75" s="65"/>
      <c r="V75" s="65"/>
      <c r="W75" s="21" t="str">
        <f t="shared" si="7"/>
        <v/>
      </c>
      <c r="Z75" s="46" t="str">
        <f t="shared" si="5"/>
        <v/>
      </c>
      <c r="AA75" s="47"/>
      <c r="AB75" s="58" t="str">
        <f t="shared" si="6"/>
        <v/>
      </c>
    </row>
    <row r="76" spans="2:28" ht="12.75" customHeight="1" thickBot="1" x14ac:dyDescent="0.25">
      <c r="B76" s="28"/>
      <c r="C76" s="43"/>
      <c r="D76" s="44"/>
      <c r="E76" s="31"/>
      <c r="F76" s="31"/>
      <c r="G76" s="45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66" t="str">
        <f t="shared" si="4"/>
        <v/>
      </c>
      <c r="S76" s="66"/>
      <c r="T76" s="66"/>
      <c r="U76" s="66"/>
      <c r="V76" s="66"/>
      <c r="W76" s="24" t="str">
        <f t="shared" si="7"/>
        <v/>
      </c>
      <c r="Z76" s="48" t="str">
        <f t="shared" si="5"/>
        <v/>
      </c>
      <c r="AA76" s="49"/>
      <c r="AB76" s="58" t="str">
        <f t="shared" si="6"/>
        <v/>
      </c>
    </row>
  </sheetData>
  <sheetProtection sheet="1" objects="1" scenarios="1"/>
  <mergeCells count="78">
    <mergeCell ref="Q26:Q36"/>
    <mergeCell ref="L27:L36"/>
    <mergeCell ref="D18:F18"/>
    <mergeCell ref="D19:F19"/>
    <mergeCell ref="D20:F20"/>
    <mergeCell ref="D26:D36"/>
    <mergeCell ref="K27:K3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R49:V49"/>
    <mergeCell ref="R50:V50"/>
    <mergeCell ref="R51:V51"/>
    <mergeCell ref="R52:V52"/>
    <mergeCell ref="R53:V53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76:V76"/>
    <mergeCell ref="R72:V72"/>
    <mergeCell ref="R73:V73"/>
    <mergeCell ref="R74:V74"/>
    <mergeCell ref="R75:V75"/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</mergeCells>
  <phoneticPr fontId="0" type="noConversion"/>
  <conditionalFormatting sqref="C37:C76">
    <cfRule type="expression" priority="1" stopIfTrue="1">
      <formula>$B37=""</formula>
    </cfRule>
    <cfRule type="expression" dxfId="1" priority="2">
      <formula>$AB37=1</formula>
    </cfRule>
  </conditionalFormatting>
  <conditionalFormatting sqref="R37:V76">
    <cfRule type="expression" priority="3" stopIfTrue="1">
      <formula>B37=""</formula>
    </cfRule>
    <cfRule type="expression" dxfId="0" priority="4">
      <formula>$R37="ITEM CODE DOES NOT EXIST IN ITEM MASTER"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Garrison, Brad</cp:lastModifiedBy>
  <cp:lastPrinted>2006-01-25T15:02:54Z</cp:lastPrinted>
  <dcterms:created xsi:type="dcterms:W3CDTF">2005-08-16T18:59:51Z</dcterms:created>
  <dcterms:modified xsi:type="dcterms:W3CDTF">2025-02-04T18:20:09Z</dcterms:modified>
</cp:coreProperties>
</file>